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rtep\Base2025\OSW Studies\NJ\Solicitation #2 Retool\Prep for Posting Materials\"/>
    </mc:Choice>
  </mc:AlternateContent>
  <bookViews>
    <workbookView xWindow="120" yWindow="75" windowWidth="20115" windowHeight="8505" tabRatio="599"/>
  </bookViews>
  <sheets>
    <sheet name="Summary" sheetId="4" r:id="rId1"/>
  </sheets>
  <definedNames>
    <definedName name="_xlnm._FilterDatabase" localSheetId="0" hidden="1">Summary!$A$3:$R$36</definedName>
  </definedNames>
  <calcPr calcId="162913"/>
</workbook>
</file>

<file path=xl/sharedStrings.xml><?xml version="1.0" encoding="utf-8"?>
<sst xmlns="http://schemas.openxmlformats.org/spreadsheetml/2006/main" count="269" uniqueCount="115">
  <si>
    <t>Fr Bus</t>
  </si>
  <si>
    <t>To Bus</t>
  </si>
  <si>
    <t>CKT</t>
  </si>
  <si>
    <t>Areas</t>
  </si>
  <si>
    <t>Rating</t>
  </si>
  <si>
    <t xml:space="preserve">500/230 </t>
  </si>
  <si>
    <t>Breaker</t>
  </si>
  <si>
    <t>Comment</t>
  </si>
  <si>
    <t>PJM Accepting Proposals</t>
  </si>
  <si>
    <t>Conductor Rating is the same as basecase model</t>
  </si>
  <si>
    <t>N/A</t>
  </si>
  <si>
    <t>Name</t>
  </si>
  <si>
    <t>KVs</t>
  </si>
  <si>
    <t>FN DC Flow</t>
  </si>
  <si>
    <t>FN AC Flow</t>
  </si>
  <si>
    <t>FN DC %</t>
  </si>
  <si>
    <t>FN AC %</t>
  </si>
  <si>
    <t>Cont Label</t>
  </si>
  <si>
    <t>Cont Type</t>
  </si>
  <si>
    <t>Yes</t>
  </si>
  <si>
    <t>FG #</t>
  </si>
  <si>
    <t>DEANS</t>
  </si>
  <si>
    <t>BRUNSWCK</t>
  </si>
  <si>
    <t>PJM500_PS_P2-3_BRBG5_4-5</t>
  </si>
  <si>
    <t>PJM500_P2-3_BRBG5_3-4</t>
  </si>
  <si>
    <t>2028 RTEP PJM Generation Deliverability Result (Winter)</t>
  </si>
  <si>
    <t>FUR RUN_500</t>
  </si>
  <si>
    <t>FUR RUN_230</t>
  </si>
  <si>
    <t>MT PLSNT</t>
  </si>
  <si>
    <t>MIDLTNTP</t>
  </si>
  <si>
    <t>PCHBTM1S</t>
  </si>
  <si>
    <t>CNASTONE</t>
  </si>
  <si>
    <t xml:space="preserve"> 232/230</t>
  </si>
  <si>
    <t>ALDENE_6</t>
  </si>
  <si>
    <t>SPRINGRD_3</t>
  </si>
  <si>
    <t>RICHMOND35</t>
  </si>
  <si>
    <t>WANEETA3</t>
  </si>
  <si>
    <t>LNELSN_I</t>
  </si>
  <si>
    <t>MIDDLESEX_I</t>
  </si>
  <si>
    <t>LSPWR CABLE</t>
  </si>
  <si>
    <t>SILVER RUN</t>
  </si>
  <si>
    <t>CONASTON</t>
  </si>
  <si>
    <t xml:space="preserve"> 232/225</t>
  </si>
  <si>
    <t>HOPE CREEK</t>
  </si>
  <si>
    <t>PECO_P1-2_5012/* $ CHESCO $ PECO_P1-2_5012 $ L</t>
  </si>
  <si>
    <t>Single</t>
  </si>
  <si>
    <t>DPL_P7_1_DBL_1NCB_FSA</t>
  </si>
  <si>
    <t>Tower</t>
  </si>
  <si>
    <t>PJM500_PS_P1-2_5019</t>
  </si>
  <si>
    <t>TS_P1-2_#T6</t>
  </si>
  <si>
    <t>TS_P1-3_#T2_FUR RUN 500_230</t>
  </si>
  <si>
    <t>TS_P4_#T7_FUR RUN 500_CB 3</t>
  </si>
  <si>
    <t>TS_P4_#T6_FUR RUN 500_CB 2</t>
  </si>
  <si>
    <t>PS_P1-2_Z-2331_LT</t>
  </si>
  <si>
    <t>TS_P4_#T5_FUR RUN 500_CB 1</t>
  </si>
  <si>
    <t>PS_P1-2_Z-2331</t>
  </si>
  <si>
    <t>PS_P1-2_#2LINE_LT</t>
  </si>
  <si>
    <t xml:space="preserve">Base Case </t>
  </si>
  <si>
    <t xml:space="preserve">Single </t>
  </si>
  <si>
    <t>JC-P1-2-JCC-230-003T</t>
  </si>
  <si>
    <t>PJM500_DPL_P4_2_REDLION-HOPE AT51</t>
  </si>
  <si>
    <t>PJM500_DPL_P4_2_REDLION-HOPE AT50</t>
  </si>
  <si>
    <t>PJM500_PS_P1-2_5015</t>
  </si>
  <si>
    <t>No</t>
  </si>
  <si>
    <t>Not resulting from addition of OSW.</t>
  </si>
  <si>
    <t>CARDIFF C</t>
  </si>
  <si>
    <t>NEWFRDM</t>
  </si>
  <si>
    <t xml:space="preserve"> 231/234</t>
  </si>
  <si>
    <t>PCHBTM1N</t>
  </si>
  <si>
    <t xml:space="preserve"> 230/225</t>
  </si>
  <si>
    <t>JC-P7-1-JCC-230-13</t>
  </si>
  <si>
    <t>ME-P1-2-ME-500-007</t>
  </si>
  <si>
    <t>TS_P1-2_#T2</t>
  </si>
  <si>
    <t>TS_P1-2_#T3</t>
  </si>
  <si>
    <t>AE_P7-1 AE15TOWER</t>
  </si>
  <si>
    <t>AE_P7-1 AE14TOWER</t>
  </si>
  <si>
    <t>AE_P7-1 AE13TOWER</t>
  </si>
  <si>
    <t>28-GD-S2-W82</t>
  </si>
  <si>
    <t>28-GD-S2-W83</t>
  </si>
  <si>
    <t>28-GD-S2-W84</t>
  </si>
  <si>
    <t>28-GD-S2-W85</t>
  </si>
  <si>
    <t>28-GD-S2-W86</t>
  </si>
  <si>
    <t>28-GD-S2-W87</t>
  </si>
  <si>
    <t>28-GD-S2-W88</t>
  </si>
  <si>
    <t>28-GD-S2-W89</t>
  </si>
  <si>
    <t>28-GD-S2-W90</t>
  </si>
  <si>
    <t>28-GD-S2-W91</t>
  </si>
  <si>
    <t>28-GD-S2-W92</t>
  </si>
  <si>
    <t>28-GD-S2-W93</t>
  </si>
  <si>
    <t>28-GD-S2-W94</t>
  </si>
  <si>
    <t>28-GD-S2-W95</t>
  </si>
  <si>
    <t>28-GD-S2-W96</t>
  </si>
  <si>
    <t>28-GD-S2-W97</t>
  </si>
  <si>
    <t>28-GD-S2-W98</t>
  </si>
  <si>
    <t>28-GD-S2-W99</t>
  </si>
  <si>
    <t>28-GD-S2-W100</t>
  </si>
  <si>
    <t>28-GD-S2-W101</t>
  </si>
  <si>
    <t>28-GD-S2-W102</t>
  </si>
  <si>
    <t>28-GD-S2-W1</t>
  </si>
  <si>
    <t>28-GD-S2-W2</t>
  </si>
  <si>
    <t>28-GD-S2-W3</t>
  </si>
  <si>
    <t>28-GD-S2-W137</t>
  </si>
  <si>
    <t>28-GD-S2-W138</t>
  </si>
  <si>
    <t>28-GD-S2-W7</t>
  </si>
  <si>
    <t>28-GD-S2-W6</t>
  </si>
  <si>
    <t>28-GD-S2-W14</t>
  </si>
  <si>
    <t>28-GD-S2-W15</t>
  </si>
  <si>
    <t>28-GD-S2-W140</t>
  </si>
  <si>
    <t>28-GD-S2-W141</t>
  </si>
  <si>
    <t>28-GD-S2-W142</t>
  </si>
  <si>
    <t>WN/WE = 3592/4290</t>
  </si>
  <si>
    <t>WN/WE = 805/1031</t>
  </si>
  <si>
    <t>WN/WE= 1677/1677</t>
  </si>
  <si>
    <t>Conductor Rating (MVA)</t>
  </si>
  <si>
    <t>WN/WE = 3592/4403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</si>
</sst>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0" fontId="4" fillId="0" borderId="2" xfId="0" applyFont="1" applyBorder="1" applyAlignment="1">
      <alignment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" xfId="0" applyFont="1" applyBorder="1"/>
    <xf numFmtId="0" fontId="0" fillId="0" borderId="1" xfId="0" applyFont="1" applyBorder="1" applyAlignment="1">
      <alignment horizont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</cellXfs>
  <cellStyles count="3">
    <cellStyle name="Normal" xfId="0" builtinId="0"/>
    <cellStyle name="Normal 2" xfId="1"/>
    <cellStyle name="Normal 3 2" xfId="2"/>
  </cellStyles>
  <dxfs count="2"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zoomScale="80" zoomScaleNormal="80" workbookViewId="0">
      <selection activeCell="L29" sqref="L29"/>
    </sheetView>
  </sheetViews>
  <sheetFormatPr defaultRowHeight="15" x14ac:dyDescent="0.25"/>
  <cols>
    <col min="1" max="1" width="15.85546875" bestFit="1" customWidth="1"/>
    <col min="2" max="2" width="10.140625" style="1" customWidth="1"/>
    <col min="3" max="3" width="19.7109375" style="2" customWidth="1"/>
    <col min="4" max="4" width="9.140625" style="1"/>
    <col min="5" max="5" width="15.7109375" style="2" customWidth="1"/>
    <col min="6" max="6" width="7.28515625" style="1" customWidth="1"/>
    <col min="7" max="7" width="13.28515625" style="1" customWidth="1"/>
    <col min="8" max="8" width="13.140625" style="1" customWidth="1"/>
    <col min="9" max="9" width="11" style="1" customWidth="1"/>
    <col min="10" max="11" width="10" style="1" customWidth="1"/>
    <col min="12" max="13" width="9.140625" style="1"/>
    <col min="14" max="14" width="34.140625" style="1" customWidth="1"/>
    <col min="15" max="15" width="14.7109375" style="1" customWidth="1"/>
    <col min="16" max="16" width="27.42578125" style="1" customWidth="1"/>
    <col min="17" max="17" width="13" style="1" customWidth="1"/>
    <col min="18" max="18" width="79.42578125" style="9" customWidth="1"/>
  </cols>
  <sheetData>
    <row r="1" spans="1:22" ht="15.75" thickBot="1" x14ac:dyDescent="0.3"/>
    <row r="2" spans="1:22" ht="42" customHeight="1" thickBot="1" x14ac:dyDescent="0.4">
      <c r="A2" s="15" t="s">
        <v>25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1:22" ht="45" x14ac:dyDescent="0.25">
      <c r="A3" s="4" t="s">
        <v>20</v>
      </c>
      <c r="B3" s="5" t="s">
        <v>0</v>
      </c>
      <c r="C3" s="5" t="s">
        <v>11</v>
      </c>
      <c r="D3" s="5" t="s">
        <v>1</v>
      </c>
      <c r="E3" s="5" t="s">
        <v>11</v>
      </c>
      <c r="F3" s="5" t="s">
        <v>2</v>
      </c>
      <c r="G3" s="5" t="s">
        <v>12</v>
      </c>
      <c r="H3" s="5" t="s">
        <v>3</v>
      </c>
      <c r="I3" s="5" t="s">
        <v>4</v>
      </c>
      <c r="J3" s="6" t="s">
        <v>13</v>
      </c>
      <c r="K3" s="6" t="s">
        <v>14</v>
      </c>
      <c r="L3" s="6" t="s">
        <v>15</v>
      </c>
      <c r="M3" s="6" t="s">
        <v>16</v>
      </c>
      <c r="N3" s="5" t="s">
        <v>17</v>
      </c>
      <c r="O3" s="5" t="s">
        <v>18</v>
      </c>
      <c r="P3" s="7" t="s">
        <v>113</v>
      </c>
      <c r="Q3" s="8" t="s">
        <v>8</v>
      </c>
      <c r="R3" s="7" t="s">
        <v>7</v>
      </c>
      <c r="S3" s="3"/>
      <c r="T3" s="3"/>
      <c r="U3" s="3"/>
      <c r="V3" s="3"/>
    </row>
    <row r="4" spans="1:22" x14ac:dyDescent="0.25">
      <c r="A4" s="10" t="s">
        <v>77</v>
      </c>
      <c r="B4" s="12">
        <v>200064</v>
      </c>
      <c r="C4" s="12" t="s">
        <v>30</v>
      </c>
      <c r="D4" s="12">
        <v>200004</v>
      </c>
      <c r="E4" s="12" t="s">
        <v>31</v>
      </c>
      <c r="F4" s="12">
        <v>1</v>
      </c>
      <c r="G4" s="12">
        <v>500</v>
      </c>
      <c r="H4" s="12" t="s">
        <v>32</v>
      </c>
      <c r="I4" s="12">
        <v>3700</v>
      </c>
      <c r="J4" s="12">
        <v>4825</v>
      </c>
      <c r="K4" s="12">
        <v>4687</v>
      </c>
      <c r="L4" s="12">
        <v>130.4</v>
      </c>
      <c r="M4" s="12">
        <v>126.68</v>
      </c>
      <c r="N4" s="12" t="s">
        <v>49</v>
      </c>
      <c r="O4" s="12" t="s">
        <v>45</v>
      </c>
      <c r="P4" s="11" t="s">
        <v>110</v>
      </c>
      <c r="Q4" s="12" t="s">
        <v>19</v>
      </c>
      <c r="R4" s="13"/>
      <c r="S4" s="3"/>
      <c r="T4" s="3"/>
      <c r="U4" s="3"/>
      <c r="V4" s="3"/>
    </row>
    <row r="5" spans="1:22" x14ac:dyDescent="0.25">
      <c r="A5" s="10" t="s">
        <v>78</v>
      </c>
      <c r="B5" s="12">
        <v>200064</v>
      </c>
      <c r="C5" s="12" t="s">
        <v>30</v>
      </c>
      <c r="D5" s="12">
        <v>200004</v>
      </c>
      <c r="E5" s="12" t="s">
        <v>31</v>
      </c>
      <c r="F5" s="12">
        <v>1</v>
      </c>
      <c r="G5" s="12">
        <v>500</v>
      </c>
      <c r="H5" s="12" t="s">
        <v>32</v>
      </c>
      <c r="I5" s="12">
        <v>3700</v>
      </c>
      <c r="J5" s="12">
        <v>4583.6000000000004</v>
      </c>
      <c r="K5" s="12">
        <v>4457.8999999999996</v>
      </c>
      <c r="L5" s="12">
        <v>123.88</v>
      </c>
      <c r="M5" s="12">
        <v>120.48</v>
      </c>
      <c r="N5" s="12" t="s">
        <v>50</v>
      </c>
      <c r="O5" s="12" t="s">
        <v>45</v>
      </c>
      <c r="P5" s="11" t="s">
        <v>110</v>
      </c>
      <c r="Q5" s="12" t="s">
        <v>19</v>
      </c>
      <c r="R5" s="13"/>
    </row>
    <row r="6" spans="1:22" x14ac:dyDescent="0.25">
      <c r="A6" s="10" t="s">
        <v>98</v>
      </c>
      <c r="B6" s="12">
        <v>200064</v>
      </c>
      <c r="C6" s="12" t="s">
        <v>30</v>
      </c>
      <c r="D6" s="12">
        <v>200004</v>
      </c>
      <c r="E6" s="12" t="s">
        <v>31</v>
      </c>
      <c r="F6" s="12">
        <v>1</v>
      </c>
      <c r="G6" s="12">
        <v>500</v>
      </c>
      <c r="H6" s="12" t="s">
        <v>32</v>
      </c>
      <c r="I6" s="12">
        <v>3700</v>
      </c>
      <c r="J6" s="12">
        <v>4580</v>
      </c>
      <c r="K6" s="12">
        <v>4425</v>
      </c>
      <c r="L6" s="12">
        <v>123.78</v>
      </c>
      <c r="M6" s="12">
        <v>119.59</v>
      </c>
      <c r="N6" s="12" t="s">
        <v>51</v>
      </c>
      <c r="O6" s="12" t="s">
        <v>6</v>
      </c>
      <c r="P6" s="11" t="s">
        <v>110</v>
      </c>
      <c r="Q6" s="12" t="s">
        <v>19</v>
      </c>
      <c r="R6" s="13"/>
    </row>
    <row r="7" spans="1:22" x14ac:dyDescent="0.25">
      <c r="A7" s="10" t="s">
        <v>99</v>
      </c>
      <c r="B7" s="12">
        <v>200064</v>
      </c>
      <c r="C7" s="12" t="s">
        <v>30</v>
      </c>
      <c r="D7" s="12">
        <v>200004</v>
      </c>
      <c r="E7" s="12" t="s">
        <v>31</v>
      </c>
      <c r="F7" s="12">
        <v>1</v>
      </c>
      <c r="G7" s="12">
        <v>500</v>
      </c>
      <c r="H7" s="12" t="s">
        <v>32</v>
      </c>
      <c r="I7" s="12">
        <v>3700</v>
      </c>
      <c r="J7" s="12">
        <v>4578.8999999999996</v>
      </c>
      <c r="K7" s="12">
        <v>4425</v>
      </c>
      <c r="L7" s="12">
        <v>123.75</v>
      </c>
      <c r="M7" s="12">
        <v>119.59</v>
      </c>
      <c r="N7" s="12" t="s">
        <v>52</v>
      </c>
      <c r="O7" s="12" t="s">
        <v>6</v>
      </c>
      <c r="P7" s="11" t="s">
        <v>110</v>
      </c>
      <c r="Q7" s="12" t="s">
        <v>19</v>
      </c>
      <c r="R7" s="13"/>
    </row>
    <row r="8" spans="1:22" x14ac:dyDescent="0.25">
      <c r="A8" s="10" t="s">
        <v>100</v>
      </c>
      <c r="B8" s="12">
        <v>200064</v>
      </c>
      <c r="C8" s="12" t="s">
        <v>30</v>
      </c>
      <c r="D8" s="12">
        <v>200004</v>
      </c>
      <c r="E8" s="12" t="s">
        <v>31</v>
      </c>
      <c r="F8" s="12">
        <v>1</v>
      </c>
      <c r="G8" s="12">
        <v>500</v>
      </c>
      <c r="H8" s="12" t="s">
        <v>32</v>
      </c>
      <c r="I8" s="12">
        <v>3700</v>
      </c>
      <c r="J8" s="12">
        <v>4579.5</v>
      </c>
      <c r="K8" s="12">
        <v>4424.7</v>
      </c>
      <c r="L8" s="12">
        <v>123.77</v>
      </c>
      <c r="M8" s="12">
        <v>119.59</v>
      </c>
      <c r="N8" s="12" t="s">
        <v>54</v>
      </c>
      <c r="O8" s="12" t="s">
        <v>6</v>
      </c>
      <c r="P8" s="11" t="s">
        <v>110</v>
      </c>
      <c r="Q8" s="12" t="s">
        <v>19</v>
      </c>
      <c r="R8" s="13"/>
    </row>
    <row r="9" spans="1:22" ht="30" x14ac:dyDescent="0.25">
      <c r="A9" s="10" t="s">
        <v>101</v>
      </c>
      <c r="B9" s="12">
        <v>227900</v>
      </c>
      <c r="C9" s="12" t="s">
        <v>65</v>
      </c>
      <c r="D9" s="12">
        <v>219100</v>
      </c>
      <c r="E9" s="12" t="s">
        <v>66</v>
      </c>
      <c r="F9" s="12">
        <v>1</v>
      </c>
      <c r="G9" s="12">
        <v>230</v>
      </c>
      <c r="H9" s="12" t="s">
        <v>67</v>
      </c>
      <c r="I9" s="12">
        <v>692</v>
      </c>
      <c r="J9" s="12">
        <v>832.7</v>
      </c>
      <c r="K9" s="12">
        <v>810.4</v>
      </c>
      <c r="L9" s="12">
        <v>120.33</v>
      </c>
      <c r="M9" s="12">
        <v>117.11</v>
      </c>
      <c r="N9" s="12" t="s">
        <v>70</v>
      </c>
      <c r="O9" s="12" t="s">
        <v>47</v>
      </c>
      <c r="P9" s="11" t="s">
        <v>9</v>
      </c>
      <c r="Q9" s="12" t="s">
        <v>19</v>
      </c>
      <c r="R9" s="13"/>
    </row>
    <row r="10" spans="1:22" x14ac:dyDescent="0.25">
      <c r="A10" s="10" t="s">
        <v>79</v>
      </c>
      <c r="B10" s="12">
        <v>270072</v>
      </c>
      <c r="C10" s="12" t="s">
        <v>26</v>
      </c>
      <c r="D10" s="12">
        <v>270073</v>
      </c>
      <c r="E10" s="12" t="s">
        <v>27</v>
      </c>
      <c r="F10" s="12">
        <v>1</v>
      </c>
      <c r="G10" s="12" t="s">
        <v>5</v>
      </c>
      <c r="H10" s="12">
        <v>225</v>
      </c>
      <c r="I10" s="12">
        <v>1348</v>
      </c>
      <c r="J10" s="12">
        <v>1558.4</v>
      </c>
      <c r="K10" s="12">
        <v>1559.5</v>
      </c>
      <c r="L10" s="12">
        <v>115.6</v>
      </c>
      <c r="M10" s="12">
        <v>115.69</v>
      </c>
      <c r="N10" s="12" t="s">
        <v>44</v>
      </c>
      <c r="O10" s="12" t="s">
        <v>45</v>
      </c>
      <c r="P10" s="11" t="s">
        <v>10</v>
      </c>
      <c r="Q10" s="12" t="s">
        <v>19</v>
      </c>
      <c r="R10" s="13"/>
    </row>
    <row r="11" spans="1:22" x14ac:dyDescent="0.25">
      <c r="A11" s="10" t="s">
        <v>80</v>
      </c>
      <c r="B11" s="12">
        <v>270072</v>
      </c>
      <c r="C11" s="12" t="s">
        <v>26</v>
      </c>
      <c r="D11" s="12">
        <v>270073</v>
      </c>
      <c r="E11" s="12" t="s">
        <v>27</v>
      </c>
      <c r="F11" s="12">
        <v>2</v>
      </c>
      <c r="G11" s="12" t="s">
        <v>5</v>
      </c>
      <c r="H11" s="12">
        <v>225</v>
      </c>
      <c r="I11" s="12">
        <v>1348</v>
      </c>
      <c r="J11" s="12">
        <v>1558.4</v>
      </c>
      <c r="K11" s="12">
        <v>1559.5</v>
      </c>
      <c r="L11" s="12">
        <v>115.6</v>
      </c>
      <c r="M11" s="12">
        <v>115.69</v>
      </c>
      <c r="N11" s="12" t="s">
        <v>44</v>
      </c>
      <c r="O11" s="12" t="s">
        <v>45</v>
      </c>
      <c r="P11" s="11" t="s">
        <v>10</v>
      </c>
      <c r="Q11" s="12" t="s">
        <v>19</v>
      </c>
      <c r="R11" s="13"/>
    </row>
    <row r="12" spans="1:22" x14ac:dyDescent="0.25">
      <c r="A12" s="10" t="s">
        <v>102</v>
      </c>
      <c r="B12" s="12">
        <v>232104</v>
      </c>
      <c r="C12" s="12" t="s">
        <v>28</v>
      </c>
      <c r="D12" s="12">
        <v>232106</v>
      </c>
      <c r="E12" s="12" t="s">
        <v>29</v>
      </c>
      <c r="F12" s="12">
        <v>1</v>
      </c>
      <c r="G12" s="12">
        <v>138</v>
      </c>
      <c r="H12" s="12">
        <v>235</v>
      </c>
      <c r="I12" s="12">
        <v>392</v>
      </c>
      <c r="J12" s="12">
        <v>428.5</v>
      </c>
      <c r="K12" s="12">
        <v>450.4</v>
      </c>
      <c r="L12" s="12">
        <v>109.3</v>
      </c>
      <c r="M12" s="12">
        <v>114.9</v>
      </c>
      <c r="N12" s="12" t="s">
        <v>46</v>
      </c>
      <c r="O12" s="12" t="s">
        <v>47</v>
      </c>
      <c r="P12" s="11" t="s">
        <v>10</v>
      </c>
      <c r="Q12" s="12" t="s">
        <v>63</v>
      </c>
      <c r="R12" s="14" t="s">
        <v>64</v>
      </c>
    </row>
    <row r="13" spans="1:22" ht="30" x14ac:dyDescent="0.25">
      <c r="A13" s="10" t="s">
        <v>103</v>
      </c>
      <c r="B13" s="12">
        <v>218306</v>
      </c>
      <c r="C13" s="12" t="s">
        <v>21</v>
      </c>
      <c r="D13" s="12">
        <v>218304</v>
      </c>
      <c r="E13" s="12" t="s">
        <v>22</v>
      </c>
      <c r="F13" s="12">
        <v>1</v>
      </c>
      <c r="G13" s="12">
        <v>230</v>
      </c>
      <c r="H13" s="12">
        <v>231</v>
      </c>
      <c r="I13" s="12">
        <v>980</v>
      </c>
      <c r="J13" s="12">
        <v>1086.3</v>
      </c>
      <c r="K13" s="12">
        <v>1059.4000000000001</v>
      </c>
      <c r="L13" s="12">
        <v>110.85</v>
      </c>
      <c r="M13" s="12">
        <v>108.1</v>
      </c>
      <c r="N13" s="12" t="s">
        <v>24</v>
      </c>
      <c r="O13" s="12" t="s">
        <v>6</v>
      </c>
      <c r="P13" s="11" t="s">
        <v>9</v>
      </c>
      <c r="Q13" s="12" t="s">
        <v>19</v>
      </c>
      <c r="R13" s="13"/>
    </row>
    <row r="14" spans="1:22" ht="30" x14ac:dyDescent="0.25">
      <c r="A14" s="10" t="s">
        <v>104</v>
      </c>
      <c r="B14" s="12">
        <v>218306</v>
      </c>
      <c r="C14" s="12" t="s">
        <v>21</v>
      </c>
      <c r="D14" s="12">
        <v>218304</v>
      </c>
      <c r="E14" s="12" t="s">
        <v>22</v>
      </c>
      <c r="F14" s="12">
        <v>1</v>
      </c>
      <c r="G14" s="12">
        <v>230</v>
      </c>
      <c r="H14" s="12">
        <v>231</v>
      </c>
      <c r="I14" s="12">
        <v>980</v>
      </c>
      <c r="J14" s="12">
        <v>1086.3</v>
      </c>
      <c r="K14" s="12">
        <v>1059.4000000000001</v>
      </c>
      <c r="L14" s="12">
        <v>110.85</v>
      </c>
      <c r="M14" s="12">
        <v>108.1</v>
      </c>
      <c r="N14" s="12" t="s">
        <v>23</v>
      </c>
      <c r="O14" s="12" t="s">
        <v>6</v>
      </c>
      <c r="P14" s="11" t="s">
        <v>9</v>
      </c>
      <c r="Q14" s="12" t="s">
        <v>19</v>
      </c>
      <c r="R14" s="13"/>
    </row>
    <row r="15" spans="1:22" x14ac:dyDescent="0.25">
      <c r="A15" s="10" t="s">
        <v>81</v>
      </c>
      <c r="B15" s="12">
        <v>200064</v>
      </c>
      <c r="C15" s="12" t="s">
        <v>30</v>
      </c>
      <c r="D15" s="12">
        <v>200004</v>
      </c>
      <c r="E15" s="12" t="s">
        <v>31</v>
      </c>
      <c r="F15" s="12">
        <v>1</v>
      </c>
      <c r="G15" s="12">
        <v>500</v>
      </c>
      <c r="H15" s="12" t="s">
        <v>32</v>
      </c>
      <c r="I15" s="12">
        <v>3700</v>
      </c>
      <c r="J15" s="12">
        <v>4056.3</v>
      </c>
      <c r="K15" s="12">
        <v>3963.2</v>
      </c>
      <c r="L15" s="12">
        <v>109.63</v>
      </c>
      <c r="M15" s="12">
        <v>107.11</v>
      </c>
      <c r="N15" s="12" t="s">
        <v>71</v>
      </c>
      <c r="O15" s="12" t="s">
        <v>45</v>
      </c>
      <c r="P15" s="11" t="s">
        <v>110</v>
      </c>
      <c r="Q15" s="12" t="s">
        <v>19</v>
      </c>
      <c r="R15" s="13"/>
    </row>
    <row r="16" spans="1:22" ht="30" x14ac:dyDescent="0.25">
      <c r="A16" s="10" t="s">
        <v>105</v>
      </c>
      <c r="B16" s="12">
        <v>232014</v>
      </c>
      <c r="C16" s="12" t="s">
        <v>39</v>
      </c>
      <c r="D16" s="12">
        <v>232013</v>
      </c>
      <c r="E16" s="12" t="s">
        <v>40</v>
      </c>
      <c r="F16" s="12">
        <v>1</v>
      </c>
      <c r="G16" s="12">
        <v>230</v>
      </c>
      <c r="H16" s="12">
        <v>225</v>
      </c>
      <c r="I16" s="12">
        <v>1150</v>
      </c>
      <c r="J16" s="12">
        <v>1254.5999999999999</v>
      </c>
      <c r="K16" s="12">
        <v>1218.9000000000001</v>
      </c>
      <c r="L16" s="12">
        <v>109.09</v>
      </c>
      <c r="M16" s="12">
        <v>105.99</v>
      </c>
      <c r="N16" s="12" t="s">
        <v>60</v>
      </c>
      <c r="O16" s="12" t="s">
        <v>6</v>
      </c>
      <c r="P16" s="11" t="s">
        <v>9</v>
      </c>
      <c r="Q16" s="12" t="s">
        <v>19</v>
      </c>
      <c r="R16" s="13"/>
    </row>
    <row r="17" spans="1:18" ht="30" x14ac:dyDescent="0.25">
      <c r="A17" s="10" t="s">
        <v>106</v>
      </c>
      <c r="B17" s="12">
        <v>232014</v>
      </c>
      <c r="C17" s="12" t="s">
        <v>39</v>
      </c>
      <c r="D17" s="12">
        <v>232013</v>
      </c>
      <c r="E17" s="12" t="s">
        <v>40</v>
      </c>
      <c r="F17" s="12">
        <v>1</v>
      </c>
      <c r="G17" s="12">
        <v>230</v>
      </c>
      <c r="H17" s="12">
        <v>225</v>
      </c>
      <c r="I17" s="12">
        <v>1150</v>
      </c>
      <c r="J17" s="12">
        <v>1252.3</v>
      </c>
      <c r="K17" s="12">
        <v>1216.4000000000001</v>
      </c>
      <c r="L17" s="12">
        <v>108.9</v>
      </c>
      <c r="M17" s="12">
        <v>105.77</v>
      </c>
      <c r="N17" s="12" t="s">
        <v>61</v>
      </c>
      <c r="O17" s="12" t="s">
        <v>6</v>
      </c>
      <c r="P17" s="11" t="s">
        <v>9</v>
      </c>
      <c r="Q17" s="12" t="s">
        <v>19</v>
      </c>
      <c r="R17" s="13"/>
    </row>
    <row r="18" spans="1:18" x14ac:dyDescent="0.25">
      <c r="A18" s="10" t="s">
        <v>83</v>
      </c>
      <c r="B18" s="12">
        <v>200064</v>
      </c>
      <c r="C18" s="12" t="s">
        <v>30</v>
      </c>
      <c r="D18" s="12">
        <v>200004</v>
      </c>
      <c r="E18" s="12" t="s">
        <v>31</v>
      </c>
      <c r="F18" s="12">
        <v>1</v>
      </c>
      <c r="G18" s="12">
        <v>500</v>
      </c>
      <c r="H18" s="12" t="s">
        <v>32</v>
      </c>
      <c r="I18" s="12">
        <v>3700</v>
      </c>
      <c r="J18" s="12">
        <v>4012.5</v>
      </c>
      <c r="K18" s="12">
        <v>3911</v>
      </c>
      <c r="L18" s="12">
        <v>108.44</v>
      </c>
      <c r="M18" s="12">
        <v>105.7</v>
      </c>
      <c r="N18" s="12" t="s">
        <v>72</v>
      </c>
      <c r="O18" s="12" t="s">
        <v>45</v>
      </c>
      <c r="P18" s="11" t="s">
        <v>110</v>
      </c>
      <c r="Q18" s="12" t="s">
        <v>19</v>
      </c>
      <c r="R18" s="13"/>
    </row>
    <row r="19" spans="1:18" x14ac:dyDescent="0.25">
      <c r="A19" s="10" t="s">
        <v>82</v>
      </c>
      <c r="B19" s="12">
        <v>200064</v>
      </c>
      <c r="C19" s="12" t="s">
        <v>30</v>
      </c>
      <c r="D19" s="12">
        <v>200004</v>
      </c>
      <c r="E19" s="12" t="s">
        <v>31</v>
      </c>
      <c r="F19" s="12">
        <v>1</v>
      </c>
      <c r="G19" s="12">
        <v>500</v>
      </c>
      <c r="H19" s="12" t="s">
        <v>32</v>
      </c>
      <c r="I19" s="12">
        <v>3700</v>
      </c>
      <c r="J19" s="12">
        <v>4012.5</v>
      </c>
      <c r="K19" s="12">
        <v>3911</v>
      </c>
      <c r="L19" s="12">
        <v>108.44</v>
      </c>
      <c r="M19" s="12">
        <v>105.7</v>
      </c>
      <c r="N19" s="12" t="s">
        <v>73</v>
      </c>
      <c r="O19" s="12" t="s">
        <v>45</v>
      </c>
      <c r="P19" s="11" t="s">
        <v>110</v>
      </c>
      <c r="Q19" s="12" t="s">
        <v>19</v>
      </c>
      <c r="R19" s="13"/>
    </row>
    <row r="20" spans="1:18" x14ac:dyDescent="0.25">
      <c r="A20" s="10" t="s">
        <v>84</v>
      </c>
      <c r="B20" s="12">
        <v>218333</v>
      </c>
      <c r="C20" s="12" t="s">
        <v>37</v>
      </c>
      <c r="D20" s="12">
        <v>218301</v>
      </c>
      <c r="E20" s="12" t="s">
        <v>38</v>
      </c>
      <c r="F20" s="12">
        <v>1</v>
      </c>
      <c r="G20" s="12">
        <v>230</v>
      </c>
      <c r="H20" s="12">
        <v>231</v>
      </c>
      <c r="I20" s="12">
        <v>819</v>
      </c>
      <c r="J20" s="12">
        <v>851.3</v>
      </c>
      <c r="K20" s="12">
        <v>855.1</v>
      </c>
      <c r="L20" s="12">
        <v>103.94</v>
      </c>
      <c r="M20" s="12">
        <v>104.41</v>
      </c>
      <c r="N20" s="12" t="s">
        <v>56</v>
      </c>
      <c r="O20" s="12" t="s">
        <v>45</v>
      </c>
      <c r="P20" s="11" t="s">
        <v>111</v>
      </c>
      <c r="Q20" s="12" t="s">
        <v>19</v>
      </c>
      <c r="R20" s="13"/>
    </row>
    <row r="21" spans="1:18" ht="30" x14ac:dyDescent="0.25">
      <c r="A21" s="10" t="s">
        <v>85</v>
      </c>
      <c r="B21" s="12">
        <v>218345</v>
      </c>
      <c r="C21" s="12" t="s">
        <v>33</v>
      </c>
      <c r="D21" s="12">
        <v>216911</v>
      </c>
      <c r="E21" s="12" t="s">
        <v>34</v>
      </c>
      <c r="F21" s="12">
        <v>1</v>
      </c>
      <c r="G21" s="12">
        <v>230</v>
      </c>
      <c r="H21" s="12">
        <v>231</v>
      </c>
      <c r="I21" s="12">
        <v>522</v>
      </c>
      <c r="J21" s="12">
        <v>529.6</v>
      </c>
      <c r="K21" s="12">
        <v>541.9</v>
      </c>
      <c r="L21" s="12">
        <v>101.46</v>
      </c>
      <c r="M21" s="12">
        <v>103.8</v>
      </c>
      <c r="N21" s="12" t="s">
        <v>57</v>
      </c>
      <c r="O21" s="12" t="s">
        <v>58</v>
      </c>
      <c r="P21" s="11" t="s">
        <v>9</v>
      </c>
      <c r="Q21" s="12" t="s">
        <v>19</v>
      </c>
      <c r="R21" s="13"/>
    </row>
    <row r="22" spans="1:18" ht="30" x14ac:dyDescent="0.25">
      <c r="A22" s="10" t="s">
        <v>86</v>
      </c>
      <c r="B22" s="12">
        <v>232012</v>
      </c>
      <c r="C22" s="12" t="s">
        <v>43</v>
      </c>
      <c r="D22" s="12">
        <v>232014</v>
      </c>
      <c r="E22" s="12" t="s">
        <v>39</v>
      </c>
      <c r="F22" s="12">
        <v>1</v>
      </c>
      <c r="G22" s="12">
        <v>230</v>
      </c>
      <c r="H22" s="12">
        <v>225</v>
      </c>
      <c r="I22" s="12">
        <v>575</v>
      </c>
      <c r="J22" s="12">
        <v>612.5</v>
      </c>
      <c r="K22" s="12">
        <v>596</v>
      </c>
      <c r="L22" s="12">
        <v>106.51</v>
      </c>
      <c r="M22" s="12">
        <v>103.65</v>
      </c>
      <c r="N22" s="12" t="s">
        <v>62</v>
      </c>
      <c r="O22" s="12" t="s">
        <v>45</v>
      </c>
      <c r="P22" s="11" t="s">
        <v>9</v>
      </c>
      <c r="Q22" s="12" t="s">
        <v>19</v>
      </c>
      <c r="R22" s="13"/>
    </row>
    <row r="23" spans="1:18" ht="30" x14ac:dyDescent="0.25">
      <c r="A23" s="10" t="s">
        <v>87</v>
      </c>
      <c r="B23" s="12">
        <v>232012</v>
      </c>
      <c r="C23" s="12" t="s">
        <v>43</v>
      </c>
      <c r="D23" s="12">
        <v>232014</v>
      </c>
      <c r="E23" s="12" t="s">
        <v>39</v>
      </c>
      <c r="F23" s="12">
        <v>2</v>
      </c>
      <c r="G23" s="12">
        <v>230</v>
      </c>
      <c r="H23" s="12">
        <v>225</v>
      </c>
      <c r="I23" s="12">
        <v>575</v>
      </c>
      <c r="J23" s="12">
        <v>612.5</v>
      </c>
      <c r="K23" s="12">
        <v>596</v>
      </c>
      <c r="L23" s="12">
        <v>106.51</v>
      </c>
      <c r="M23" s="12">
        <v>103.65</v>
      </c>
      <c r="N23" s="12" t="s">
        <v>62</v>
      </c>
      <c r="O23" s="12" t="s">
        <v>45</v>
      </c>
      <c r="P23" s="11" t="s">
        <v>9</v>
      </c>
      <c r="Q23" s="12" t="s">
        <v>19</v>
      </c>
      <c r="R23" s="13"/>
    </row>
    <row r="24" spans="1:18" ht="30" x14ac:dyDescent="0.25">
      <c r="A24" s="10" t="s">
        <v>88</v>
      </c>
      <c r="B24" s="12">
        <v>232014</v>
      </c>
      <c r="C24" s="12" t="s">
        <v>39</v>
      </c>
      <c r="D24" s="12">
        <v>232013</v>
      </c>
      <c r="E24" s="12" t="s">
        <v>40</v>
      </c>
      <c r="F24" s="12">
        <v>1</v>
      </c>
      <c r="G24" s="12">
        <v>230</v>
      </c>
      <c r="H24" s="12">
        <v>225</v>
      </c>
      <c r="I24" s="12">
        <v>1150</v>
      </c>
      <c r="J24" s="12">
        <v>1224.5999999999999</v>
      </c>
      <c r="K24" s="12">
        <v>1191</v>
      </c>
      <c r="L24" s="12">
        <v>106.48</v>
      </c>
      <c r="M24" s="12">
        <v>103.57</v>
      </c>
      <c r="N24" s="12" t="s">
        <v>62</v>
      </c>
      <c r="O24" s="12" t="s">
        <v>45</v>
      </c>
      <c r="P24" s="11" t="s">
        <v>9</v>
      </c>
      <c r="Q24" s="12" t="s">
        <v>19</v>
      </c>
      <c r="R24" s="13"/>
    </row>
    <row r="25" spans="1:18" ht="30" x14ac:dyDescent="0.25">
      <c r="A25" s="10" t="s">
        <v>89</v>
      </c>
      <c r="B25" s="12">
        <v>218306</v>
      </c>
      <c r="C25" s="12" t="s">
        <v>21</v>
      </c>
      <c r="D25" s="12">
        <v>218304</v>
      </c>
      <c r="E25" s="12" t="s">
        <v>22</v>
      </c>
      <c r="F25" s="12">
        <v>1</v>
      </c>
      <c r="G25" s="12">
        <v>230</v>
      </c>
      <c r="H25" s="12">
        <v>231</v>
      </c>
      <c r="I25" s="12">
        <v>980</v>
      </c>
      <c r="J25" s="12">
        <v>1040.9000000000001</v>
      </c>
      <c r="K25" s="12">
        <v>1013.3</v>
      </c>
      <c r="L25" s="12">
        <v>106.21</v>
      </c>
      <c r="M25" s="12">
        <v>103.4</v>
      </c>
      <c r="N25" s="12" t="s">
        <v>53</v>
      </c>
      <c r="O25" s="12" t="s">
        <v>45</v>
      </c>
      <c r="P25" s="11" t="s">
        <v>9</v>
      </c>
      <c r="Q25" s="12" t="s">
        <v>19</v>
      </c>
      <c r="R25" s="13"/>
    </row>
    <row r="26" spans="1:18" ht="30" x14ac:dyDescent="0.25">
      <c r="A26" s="10" t="s">
        <v>90</v>
      </c>
      <c r="B26" s="12">
        <v>214277</v>
      </c>
      <c r="C26" s="12" t="s">
        <v>35</v>
      </c>
      <c r="D26" s="12">
        <v>214012</v>
      </c>
      <c r="E26" s="12" t="s">
        <v>36</v>
      </c>
      <c r="F26" s="12">
        <v>1</v>
      </c>
      <c r="G26" s="12">
        <v>230</v>
      </c>
      <c r="H26" s="12">
        <v>230</v>
      </c>
      <c r="I26" s="12">
        <v>803</v>
      </c>
      <c r="J26" s="12">
        <v>849.9</v>
      </c>
      <c r="K26" s="12">
        <v>830</v>
      </c>
      <c r="L26" s="12">
        <v>105.84</v>
      </c>
      <c r="M26" s="12">
        <v>103.37</v>
      </c>
      <c r="N26" s="12" t="s">
        <v>57</v>
      </c>
      <c r="O26" s="12" t="s">
        <v>58</v>
      </c>
      <c r="P26" s="11" t="s">
        <v>9</v>
      </c>
      <c r="Q26" s="12" t="s">
        <v>19</v>
      </c>
      <c r="R26" s="13"/>
    </row>
    <row r="27" spans="1:18" x14ac:dyDescent="0.25">
      <c r="A27" s="10" t="s">
        <v>91</v>
      </c>
      <c r="B27" s="12">
        <v>200064</v>
      </c>
      <c r="C27" s="12" t="s">
        <v>30</v>
      </c>
      <c r="D27" s="12">
        <v>200004</v>
      </c>
      <c r="E27" s="12" t="s">
        <v>31</v>
      </c>
      <c r="F27" s="12">
        <v>1</v>
      </c>
      <c r="G27" s="12">
        <v>500</v>
      </c>
      <c r="H27" s="12" t="s">
        <v>32</v>
      </c>
      <c r="I27" s="12">
        <v>3464</v>
      </c>
      <c r="J27" s="12">
        <v>3662.4</v>
      </c>
      <c r="K27" s="12">
        <v>3573</v>
      </c>
      <c r="L27" s="12">
        <v>105.73</v>
      </c>
      <c r="M27" s="12">
        <v>103.15</v>
      </c>
      <c r="N27" s="12" t="s">
        <v>57</v>
      </c>
      <c r="O27" s="12" t="s">
        <v>58</v>
      </c>
      <c r="P27" s="11" t="s">
        <v>110</v>
      </c>
      <c r="Q27" s="12" t="s">
        <v>19</v>
      </c>
      <c r="R27" s="13"/>
    </row>
    <row r="28" spans="1:18" ht="30" x14ac:dyDescent="0.25">
      <c r="A28" s="10" t="s">
        <v>92</v>
      </c>
      <c r="B28" s="12">
        <v>218306</v>
      </c>
      <c r="C28" s="12" t="s">
        <v>21</v>
      </c>
      <c r="D28" s="12">
        <v>218304</v>
      </c>
      <c r="E28" s="12" t="s">
        <v>22</v>
      </c>
      <c r="F28" s="12">
        <v>1</v>
      </c>
      <c r="G28" s="12">
        <v>230</v>
      </c>
      <c r="H28" s="12">
        <v>231</v>
      </c>
      <c r="I28" s="12">
        <v>980</v>
      </c>
      <c r="J28" s="12">
        <v>1027.4000000000001</v>
      </c>
      <c r="K28" s="12">
        <v>1007.2</v>
      </c>
      <c r="L28" s="12">
        <v>104.84</v>
      </c>
      <c r="M28" s="12">
        <v>102.78</v>
      </c>
      <c r="N28" s="12" t="s">
        <v>48</v>
      </c>
      <c r="O28" s="12" t="s">
        <v>45</v>
      </c>
      <c r="P28" s="11" t="s">
        <v>9</v>
      </c>
      <c r="Q28" s="12" t="s">
        <v>19</v>
      </c>
      <c r="R28" s="13"/>
    </row>
    <row r="29" spans="1:18" ht="30" x14ac:dyDescent="0.25">
      <c r="A29" s="10" t="s">
        <v>93</v>
      </c>
      <c r="B29" s="12">
        <v>218306</v>
      </c>
      <c r="C29" s="12" t="s">
        <v>21</v>
      </c>
      <c r="D29" s="12">
        <v>218304</v>
      </c>
      <c r="E29" s="12" t="s">
        <v>22</v>
      </c>
      <c r="F29" s="12">
        <v>1</v>
      </c>
      <c r="G29" s="12">
        <v>230</v>
      </c>
      <c r="H29" s="12">
        <v>231</v>
      </c>
      <c r="I29" s="12">
        <v>980</v>
      </c>
      <c r="J29" s="12">
        <v>1030.3</v>
      </c>
      <c r="K29" s="12">
        <v>1003</v>
      </c>
      <c r="L29" s="12">
        <v>105.14</v>
      </c>
      <c r="M29" s="12">
        <v>102.35</v>
      </c>
      <c r="N29" s="12" t="s">
        <v>55</v>
      </c>
      <c r="O29" s="12" t="s">
        <v>45</v>
      </c>
      <c r="P29" s="11" t="s">
        <v>9</v>
      </c>
      <c r="Q29" s="12" t="s">
        <v>19</v>
      </c>
      <c r="R29" s="13"/>
    </row>
    <row r="30" spans="1:18" x14ac:dyDescent="0.25">
      <c r="A30" s="10" t="s">
        <v>94</v>
      </c>
      <c r="B30" s="12">
        <v>200066</v>
      </c>
      <c r="C30" s="12" t="s">
        <v>68</v>
      </c>
      <c r="D30" s="12">
        <v>270072</v>
      </c>
      <c r="E30" s="12" t="s">
        <v>26</v>
      </c>
      <c r="F30" s="12">
        <v>1</v>
      </c>
      <c r="G30" s="12">
        <v>500</v>
      </c>
      <c r="H30" s="12" t="s">
        <v>69</v>
      </c>
      <c r="I30" s="12">
        <v>4323</v>
      </c>
      <c r="J30" s="12">
        <v>4516.6000000000004</v>
      </c>
      <c r="K30" s="12">
        <v>4421</v>
      </c>
      <c r="L30" s="12">
        <v>104.48</v>
      </c>
      <c r="M30" s="12">
        <v>102.27</v>
      </c>
      <c r="N30" s="12" t="s">
        <v>44</v>
      </c>
      <c r="O30" s="12" t="s">
        <v>45</v>
      </c>
      <c r="P30" s="11" t="s">
        <v>114</v>
      </c>
      <c r="Q30" s="12" t="s">
        <v>19</v>
      </c>
      <c r="R30" s="13"/>
    </row>
    <row r="31" spans="1:18" ht="30" x14ac:dyDescent="0.25">
      <c r="A31" s="10" t="s">
        <v>107</v>
      </c>
      <c r="B31" s="12">
        <v>227900</v>
      </c>
      <c r="C31" s="12" t="s">
        <v>65</v>
      </c>
      <c r="D31" s="12">
        <v>219100</v>
      </c>
      <c r="E31" s="12" t="s">
        <v>66</v>
      </c>
      <c r="F31" s="12">
        <v>1</v>
      </c>
      <c r="G31" s="12">
        <v>230</v>
      </c>
      <c r="H31" s="12" t="s">
        <v>67</v>
      </c>
      <c r="I31" s="12">
        <v>692</v>
      </c>
      <c r="J31" s="12">
        <v>716.1</v>
      </c>
      <c r="K31" s="12">
        <v>700.3</v>
      </c>
      <c r="L31" s="12">
        <v>103.49</v>
      </c>
      <c r="M31" s="12">
        <v>101.2</v>
      </c>
      <c r="N31" s="12" t="s">
        <v>74</v>
      </c>
      <c r="O31" s="12" t="s">
        <v>47</v>
      </c>
      <c r="P31" s="11" t="s">
        <v>9</v>
      </c>
      <c r="Q31" s="12" t="s">
        <v>19</v>
      </c>
      <c r="R31" s="13"/>
    </row>
    <row r="32" spans="1:18" x14ac:dyDescent="0.25">
      <c r="A32" s="10" t="s">
        <v>95</v>
      </c>
      <c r="B32" s="12">
        <v>270073</v>
      </c>
      <c r="C32" s="12" t="s">
        <v>27</v>
      </c>
      <c r="D32" s="12">
        <v>220963</v>
      </c>
      <c r="E32" s="12" t="s">
        <v>41</v>
      </c>
      <c r="F32" s="12">
        <v>2</v>
      </c>
      <c r="G32" s="12">
        <v>230</v>
      </c>
      <c r="H32" s="12" t="s">
        <v>42</v>
      </c>
      <c r="I32" s="12">
        <v>1534</v>
      </c>
      <c r="J32" s="12">
        <v>1557.9</v>
      </c>
      <c r="K32" s="12">
        <v>1551</v>
      </c>
      <c r="L32" s="12">
        <v>101.56</v>
      </c>
      <c r="M32" s="12">
        <v>101.11</v>
      </c>
      <c r="N32" s="12" t="s">
        <v>44</v>
      </c>
      <c r="O32" s="12" t="s">
        <v>45</v>
      </c>
      <c r="P32" s="11" t="s">
        <v>112</v>
      </c>
      <c r="Q32" s="12" t="s">
        <v>19</v>
      </c>
      <c r="R32" s="13"/>
    </row>
    <row r="33" spans="1:18" x14ac:dyDescent="0.25">
      <c r="A33" s="10" t="s">
        <v>96</v>
      </c>
      <c r="B33" s="12">
        <v>270073</v>
      </c>
      <c r="C33" s="12" t="s">
        <v>27</v>
      </c>
      <c r="D33" s="12">
        <v>220963</v>
      </c>
      <c r="E33" s="12" t="s">
        <v>41</v>
      </c>
      <c r="F33" s="12">
        <v>1</v>
      </c>
      <c r="G33" s="12">
        <v>230</v>
      </c>
      <c r="H33" s="12" t="s">
        <v>42</v>
      </c>
      <c r="I33" s="12">
        <v>1534</v>
      </c>
      <c r="J33" s="12">
        <v>1557.9</v>
      </c>
      <c r="K33" s="12">
        <v>1551</v>
      </c>
      <c r="L33" s="12">
        <v>101.56</v>
      </c>
      <c r="M33" s="12">
        <v>101.11</v>
      </c>
      <c r="N33" s="12" t="s">
        <v>44</v>
      </c>
      <c r="O33" s="12" t="s">
        <v>45</v>
      </c>
      <c r="P33" s="11" t="s">
        <v>112</v>
      </c>
      <c r="Q33" s="12" t="s">
        <v>19</v>
      </c>
      <c r="R33" s="13"/>
    </row>
    <row r="34" spans="1:18" ht="30" x14ac:dyDescent="0.25">
      <c r="A34" s="10" t="s">
        <v>108</v>
      </c>
      <c r="B34" s="12">
        <v>227900</v>
      </c>
      <c r="C34" s="12" t="s">
        <v>65</v>
      </c>
      <c r="D34" s="12">
        <v>219100</v>
      </c>
      <c r="E34" s="12" t="s">
        <v>66</v>
      </c>
      <c r="F34" s="12">
        <v>1</v>
      </c>
      <c r="G34" s="12">
        <v>230</v>
      </c>
      <c r="H34" s="12" t="s">
        <v>67</v>
      </c>
      <c r="I34" s="12">
        <v>692</v>
      </c>
      <c r="J34" s="12">
        <v>711.3</v>
      </c>
      <c r="K34" s="12">
        <v>695.7</v>
      </c>
      <c r="L34" s="12">
        <v>102.78</v>
      </c>
      <c r="M34" s="12">
        <v>100.53</v>
      </c>
      <c r="N34" s="12" t="s">
        <v>75</v>
      </c>
      <c r="O34" s="12" t="s">
        <v>47</v>
      </c>
      <c r="P34" s="11" t="s">
        <v>9</v>
      </c>
      <c r="Q34" s="12" t="s">
        <v>19</v>
      </c>
      <c r="R34" s="13"/>
    </row>
    <row r="35" spans="1:18" ht="30" x14ac:dyDescent="0.25">
      <c r="A35" s="10" t="s">
        <v>109</v>
      </c>
      <c r="B35" s="12">
        <v>227900</v>
      </c>
      <c r="C35" s="12" t="s">
        <v>65</v>
      </c>
      <c r="D35" s="12">
        <v>219100</v>
      </c>
      <c r="E35" s="12" t="s">
        <v>66</v>
      </c>
      <c r="F35" s="12">
        <v>1</v>
      </c>
      <c r="G35" s="12">
        <v>230</v>
      </c>
      <c r="H35" s="12" t="s">
        <v>67</v>
      </c>
      <c r="I35" s="12">
        <v>692</v>
      </c>
      <c r="J35" s="12">
        <v>708.3</v>
      </c>
      <c r="K35" s="12">
        <v>692.9</v>
      </c>
      <c r="L35" s="12">
        <v>102.36</v>
      </c>
      <c r="M35" s="12">
        <v>100.12</v>
      </c>
      <c r="N35" s="12" t="s">
        <v>76</v>
      </c>
      <c r="O35" s="12" t="s">
        <v>47</v>
      </c>
      <c r="P35" s="11" t="s">
        <v>9</v>
      </c>
      <c r="Q35" s="12" t="s">
        <v>19</v>
      </c>
      <c r="R35" s="13"/>
    </row>
    <row r="36" spans="1:18" x14ac:dyDescent="0.25">
      <c r="A36" s="10" t="s">
        <v>97</v>
      </c>
      <c r="B36" s="12">
        <v>218333</v>
      </c>
      <c r="C36" s="12" t="s">
        <v>37</v>
      </c>
      <c r="D36" s="12">
        <v>218301</v>
      </c>
      <c r="E36" s="12" t="s">
        <v>38</v>
      </c>
      <c r="F36" s="12">
        <v>1</v>
      </c>
      <c r="G36" s="12">
        <v>230</v>
      </c>
      <c r="H36" s="12">
        <v>231</v>
      </c>
      <c r="I36" s="12">
        <v>819</v>
      </c>
      <c r="J36" s="12">
        <v>815.9</v>
      </c>
      <c r="K36" s="12">
        <v>820</v>
      </c>
      <c r="L36" s="12">
        <v>99.62</v>
      </c>
      <c r="M36" s="12">
        <v>100.12</v>
      </c>
      <c r="N36" s="12" t="s">
        <v>59</v>
      </c>
      <c r="O36" s="12" t="s">
        <v>45</v>
      </c>
      <c r="P36" s="11" t="s">
        <v>111</v>
      </c>
      <c r="Q36" s="12" t="s">
        <v>19</v>
      </c>
      <c r="R36" s="13"/>
    </row>
  </sheetData>
  <autoFilter ref="A3:R36"/>
  <mergeCells count="1">
    <mergeCell ref="A2:R2"/>
  </mergeCells>
  <conditionalFormatting sqref="L4:L9 L10:M36">
    <cfRule type="cellIs" dxfId="1" priority="1" stopIfTrue="1" operator="greaterThanOrEqual">
      <formula>100</formula>
    </cfRule>
  </conditionalFormatting>
  <conditionalFormatting sqref="M4:M9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2020-06-25T15:29:06Z</dcterms:created>
  <dcterms:modified xsi:type="dcterms:W3CDTF">2021-08-17T18:33:12Z</dcterms:modified>
</cp:coreProperties>
</file>